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C:\Baris Arikan\Guzelyurt Belediyesi\Projeler_IHALE_hazirlanan\2026_05_Guzelyurt Belediyesi Kucuk Sanatlar Sitesi Isyeri Projesi_Etap_2\Calisma\"/>
    </mc:Choice>
  </mc:AlternateContent>
  <xr:revisionPtr revIDLastSave="0" documentId="13_ncr:1_{C853E177-9C9F-441C-B9A2-620E45A50281}" xr6:coauthVersionLast="47" xr6:coauthVersionMax="47" xr10:uidLastSave="{00000000-0000-0000-0000-000000000000}"/>
  <bookViews>
    <workbookView xWindow="-108" yWindow="-108" windowWidth="23256" windowHeight="12456" xr2:uid="{021175B0-9787-460A-B580-4E6E4E5BE81B}"/>
  </bookViews>
  <sheets>
    <sheet name="metraj tablosu"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102" i="2" l="1"/>
  <c r="D97" i="2"/>
  <c r="D95" i="2"/>
  <c r="D93" i="2"/>
  <c r="D90" i="2"/>
  <c r="D84" i="2"/>
  <c r="D79" i="2"/>
  <c r="D78" i="2"/>
  <c r="D77" i="2"/>
  <c r="D73" i="2"/>
  <c r="D67" i="2"/>
  <c r="D65" i="2"/>
  <c r="D63" i="2"/>
  <c r="D60" i="2"/>
  <c r="D54" i="2"/>
  <c r="D49" i="2"/>
  <c r="D48" i="2"/>
  <c r="D46" i="2"/>
</calcChain>
</file>

<file path=xl/sharedStrings.xml><?xml version="1.0" encoding="utf-8"?>
<sst xmlns="http://schemas.openxmlformats.org/spreadsheetml/2006/main" count="232" uniqueCount="96">
  <si>
    <t>TOPLAM</t>
  </si>
  <si>
    <t>adet</t>
  </si>
  <si>
    <t>Yağmur suyu boruları</t>
  </si>
  <si>
    <t>Lavabo mikseri</t>
  </si>
  <si>
    <t>WC seti (alaturka) beyaz (rezervuarı porselen) (rögara kadar bağlantılı)</t>
  </si>
  <si>
    <t>Güneşlik + su deposu + 1 tonluk PE depo</t>
  </si>
  <si>
    <t>2 tonluk PE su deposu</t>
  </si>
  <si>
    <t>Kullanım suyu hidroforu</t>
  </si>
  <si>
    <t>MEKANİK TESİSAT İŞLERİ</t>
  </si>
  <si>
    <r>
      <t>m</t>
    </r>
    <r>
      <rPr>
        <vertAlign val="superscript"/>
        <sz val="11"/>
        <color indexed="8"/>
        <rFont val="Arial"/>
        <family val="2"/>
      </rPr>
      <t>2</t>
    </r>
  </si>
  <si>
    <t>WC tabanlarına, tesviye şapı üstüne (yanlar 20 cm dönecek şekilde), çimento esaslı, tam esnek, kanaviçe fileli, sürme suyalıtımı (4 kg/m²)</t>
  </si>
  <si>
    <t>mt</t>
  </si>
  <si>
    <t>Tamir harcı ile pah yapılması</t>
  </si>
  <si>
    <t xml:space="preserve">Porselen fayans ile WC duvar kaplaması yapılması </t>
  </si>
  <si>
    <t>Tesviye şapı (300 doz)</t>
  </si>
  <si>
    <t>Plastik mat iç cephe boyası ile boyanması</t>
  </si>
  <si>
    <t>Tavanlara çimento esaslı hazır sıva uygulaması</t>
  </si>
  <si>
    <t>Tavanlara fileli sıva uygulaması</t>
  </si>
  <si>
    <t>Dış cephe boya uygulaması</t>
  </si>
  <si>
    <t>RHS 60/40/3 mm iskelet üzerine tek taraflı dış cephe kaplama levhası (240x120x1.25 cm) uygulaması</t>
  </si>
  <si>
    <t>İNŞAAT İŞLERİ</t>
  </si>
  <si>
    <t>TOPLAM FİYAT</t>
  </si>
  <si>
    <t>BİRİM FİYAT</t>
  </si>
  <si>
    <t>MİKTAR</t>
  </si>
  <si>
    <t>BİRİM</t>
  </si>
  <si>
    <t>İŞ KALEMİ</t>
  </si>
  <si>
    <t>SIRA NO</t>
  </si>
  <si>
    <t>GÜZELYURT BELEDİYESİ</t>
  </si>
  <si>
    <t>KÜÇÜK SANATLAR SİTESİ İŞYERİ PROJESİ - 2. ETAP YAPIM İŞLERİ</t>
  </si>
  <si>
    <t>BİRİM FİYAT TEKLİF FORMU</t>
  </si>
  <si>
    <t>Delikli tuğla (yerli) ile duvar örülmesi 25 cm</t>
  </si>
  <si>
    <r>
      <t>m</t>
    </r>
    <r>
      <rPr>
        <vertAlign val="superscript"/>
        <sz val="11"/>
        <color indexed="8"/>
        <rFont val="Arial"/>
        <family val="2"/>
        <charset val="162"/>
      </rPr>
      <t>2</t>
    </r>
  </si>
  <si>
    <t>Delikli tuğla (yerli) ile duvar örülmesi 10 cm</t>
  </si>
  <si>
    <t>50x25 cm-yerinde döküm betonarme düşey hatıl</t>
  </si>
  <si>
    <t>Çimento+Kum+kimyasal katkı karışımı harçla 2 el sıva yapılması (iç cephe)</t>
  </si>
  <si>
    <t>Çimento+Kum+kimyasal katkı karışımı harçla 2 el sıva yapılması (dış cephe)</t>
  </si>
  <si>
    <t>İç cephede 3. el sıva yapılması</t>
  </si>
  <si>
    <t>Dış cephede 3. el sıva yapılması</t>
  </si>
  <si>
    <t>Dış cephe kaplama levhası yüzeylerine pürüzlendirici asta ve fileli manto sıva uygulaması</t>
  </si>
  <si>
    <t>60x60 cm cm stonite karo mozaik ile döşeme kaplaması yapılması</t>
  </si>
  <si>
    <t>Stonite mozaik denizlik temini ve yerine montajı</t>
  </si>
  <si>
    <t>Stonite mozaik eşik (geniş) temini ve yerine montajı</t>
  </si>
  <si>
    <t>Stonite mozaik süpürgelik temini ve yapıştırılması</t>
  </si>
  <si>
    <t>Merdiven sahanlıklarına 60x60 cm cm stonite karomozaik ile döşeme kaplaması yapılması</t>
  </si>
  <si>
    <t>Stonite mozaik merdiven basamağı (rıht dahil) temini ve yerine montajı</t>
  </si>
  <si>
    <t>Dilatasyon derzi (5 cm genişlikte yatay dilatasyon uygulaması) (dilatasyon kapağından önce yeterli genişlikte 15 cm gibi buhar geçirgen su geçirimsiz membran PU mastik ile iki tarafından yapıştırılarak uygulama) (kapak hariç)</t>
  </si>
  <si>
    <t>Çatı teraslarına, hibrit polyurea esaslı, solventsiz , iki bileşenli, özel makinesi ile püskürtülerek uygulanan su yalıtım membranı. (epoxy taban astarı, silis kumu ile kumlama, bağlayıcı polyüretan astar, püskürtme polyurea malzemesi,UV dayanımlı için son kat polyüretan boya (2 kg / m²)</t>
  </si>
  <si>
    <t>C20/25 perdah betonu ile şap dökümü ve helikopter ile beton yüzeyinin düzeltilmesi</t>
  </si>
  <si>
    <t>Kompozit kaplama (iskeletli)</t>
  </si>
  <si>
    <t>Sürme doğrama; eloksal (4/12/4 mm çift cam) Isı yalıtımsız</t>
  </si>
  <si>
    <t>Sabit doğrama; eloksal (5+5 mm Lamine cam) Isı yalıtımsız</t>
  </si>
  <si>
    <t>Çift yönlü açılan doğrama; eloksal (4/9/4 mm çift cam) Isı yalıtımsız</t>
  </si>
  <si>
    <t>Açılan kapı; eloksal (4/9/4 mm çift cam) Isı yalıtımsız</t>
  </si>
  <si>
    <t>Merdiven Korkuluğu Eloksal Alüminyum h= 100 cm (Üst küpeşte Ø50 mm,dört sıra ara yatay Ø 16 mm,Dikme Ø 40 mm 70 cm ara ile)</t>
  </si>
  <si>
    <t>dar kasalı, amerikan panel kapı yapılması (pervaz, madeni aksamı dahil)</t>
  </si>
  <si>
    <t>Mutfak bankosu (18 mm mdf üzeri laminant kaplama) (mermerit tezgah dahil eviye ve mikser dahil)</t>
  </si>
  <si>
    <t>Mutfak asma dolabı (18 mm mdf üzeri laminant kaplama)</t>
  </si>
  <si>
    <t>ELEKTRİK İŞLERİ</t>
  </si>
  <si>
    <t>DÜKKAN 1-2-5-6</t>
  </si>
  <si>
    <t>ZEMİN KAT</t>
  </si>
  <si>
    <t>2x13A.priz tesisatı</t>
  </si>
  <si>
    <t>13A.priz tesisatı</t>
  </si>
  <si>
    <t>Lamba tesisatı</t>
  </si>
  <si>
    <t>Duvar globu tesisatı</t>
  </si>
  <si>
    <t>Ocak tesisatı</t>
  </si>
  <si>
    <t>Aspirator Tesiatı</t>
  </si>
  <si>
    <t>Buzdolabı Tesisatı</t>
  </si>
  <si>
    <t>Su motoru Tesisatı</t>
  </si>
  <si>
    <t>3 FAZ Klima Tesisatı 48000BTU</t>
  </si>
  <si>
    <t>Reklam Tesisatı</t>
  </si>
  <si>
    <t>TV Tesisatı</t>
  </si>
  <si>
    <t>Tel tesisatı,2p</t>
  </si>
  <si>
    <t>Data tesisatı</t>
  </si>
  <si>
    <t>3x8 Yollu Şalter(komple)</t>
  </si>
  <si>
    <r>
      <t>4x16mm</t>
    </r>
    <r>
      <rPr>
        <sz val="12"/>
        <color theme="1"/>
        <rFont val="Arial Tur"/>
        <charset val="162"/>
      </rPr>
      <t>²</t>
    </r>
    <r>
      <rPr>
        <sz val="12"/>
        <color theme="1"/>
        <rFont val="Calibri"/>
        <family val="2"/>
        <charset val="162"/>
        <scheme val="minor"/>
      </rPr>
      <t xml:space="preserve"> CU PVC SWA PVC</t>
    </r>
  </si>
  <si>
    <t>Zayıf akım toplama kutusu</t>
  </si>
  <si>
    <t>Kamera toplama kutusu</t>
  </si>
  <si>
    <t>Kamera tesisatı(boru,kutu,kablo)</t>
  </si>
  <si>
    <t>SENDE KAT</t>
  </si>
  <si>
    <t>TV tesisatı</t>
  </si>
  <si>
    <t>Tel tesisatı</t>
  </si>
  <si>
    <t>3x6 Yollu Şalter(komple)</t>
  </si>
  <si>
    <r>
      <t>4x10+10mm</t>
    </r>
    <r>
      <rPr>
        <sz val="12"/>
        <color theme="1"/>
        <rFont val="Arial Tur"/>
        <charset val="162"/>
      </rPr>
      <t>²</t>
    </r>
    <r>
      <rPr>
        <sz val="12"/>
        <color theme="1"/>
        <rFont val="Calibri"/>
        <family val="2"/>
        <charset val="162"/>
      </rPr>
      <t xml:space="preserve"> besleme hatdı</t>
    </r>
  </si>
  <si>
    <t>DÜKKAN 3-4</t>
  </si>
  <si>
    <r>
      <t>4x16+10mm</t>
    </r>
    <r>
      <rPr>
        <sz val="12"/>
        <color theme="1"/>
        <rFont val="Arial Tur"/>
        <charset val="162"/>
      </rPr>
      <t>²</t>
    </r>
    <r>
      <rPr>
        <sz val="12"/>
        <color theme="1"/>
        <rFont val="Calibri"/>
        <family val="2"/>
        <charset val="162"/>
      </rPr>
      <t xml:space="preserve"> besleme hatdı</t>
    </r>
  </si>
  <si>
    <t>MERDİVEN AYAĞI</t>
  </si>
  <si>
    <t>12W Sensorlu Lamba Tesisatı</t>
  </si>
  <si>
    <t>Tavan Globu Tesisatı</t>
  </si>
  <si>
    <t>4P RCBO 100mA S-Type</t>
  </si>
  <si>
    <t>4 yollu şalter</t>
  </si>
  <si>
    <t>Telefon Korone kutusu</t>
  </si>
  <si>
    <r>
      <t>3x6mm</t>
    </r>
    <r>
      <rPr>
        <sz val="12"/>
        <color theme="1"/>
        <rFont val="Arial Tur"/>
        <charset val="162"/>
      </rPr>
      <t>²</t>
    </r>
    <r>
      <rPr>
        <sz val="12"/>
        <color theme="1"/>
        <rFont val="Calibri"/>
        <family val="2"/>
        <charset val="162"/>
        <scheme val="minor"/>
      </rPr>
      <t xml:space="preserve"> Cu PVC</t>
    </r>
  </si>
  <si>
    <t>Topraklama tesisatı</t>
  </si>
  <si>
    <t>Tesisat işler işçilik</t>
  </si>
  <si>
    <t>Lavabo ayaklı beyaz, mikserli + Ayna</t>
  </si>
  <si>
    <t>Ayna (50x70cm)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</si>
</sst>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quot;₺&quot;;\-#,##0.00\ &quot;₺&quot;"/>
    <numFmt numFmtId="165" formatCode="#,##0.0"/>
    <numFmt numFmtId="166" formatCode="#,##0.00\ &quot;₺&quot;"/>
    <numFmt numFmtId="167" formatCode="0.0"/>
  </numFmts>
  <fonts count="13" x14ac:knownFonts="1">
    <font>
      <sz val="11"/>
      <color theme="1"/>
      <name val="Calibri"/>
      <family val="2"/>
      <charset val="162"/>
      <scheme val="minor"/>
    </font>
    <font>
      <sz val="11"/>
      <color theme="1"/>
      <name val="Arial"/>
      <family val="2"/>
      <charset val="162"/>
    </font>
    <font>
      <b/>
      <sz val="11"/>
      <color theme="1"/>
      <name val="Arial"/>
      <family val="2"/>
      <charset val="162"/>
    </font>
    <font>
      <sz val="11"/>
      <color theme="1"/>
      <name val="Arial"/>
      <family val="2"/>
    </font>
    <font>
      <b/>
      <sz val="11"/>
      <color theme="1"/>
      <name val="Arial"/>
      <family val="2"/>
    </font>
    <font>
      <vertAlign val="superscript"/>
      <sz val="11"/>
      <color indexed="8"/>
      <name val="Arial"/>
      <family val="2"/>
    </font>
    <font>
      <sz val="11"/>
      <color rgb="FF000000"/>
      <name val="Arial"/>
      <family val="2"/>
    </font>
    <font>
      <b/>
      <sz val="16"/>
      <color theme="1"/>
      <name val="Calibri"/>
      <family val="2"/>
      <charset val="162"/>
      <scheme val="minor"/>
    </font>
    <font>
      <sz val="11"/>
      <name val="Arial"/>
      <family val="2"/>
      <charset val="162"/>
    </font>
    <font>
      <vertAlign val="superscript"/>
      <sz val="11"/>
      <color indexed="8"/>
      <name val="Arial"/>
      <family val="2"/>
      <charset val="162"/>
    </font>
    <font>
      <sz val="12"/>
      <color theme="1"/>
      <name val="Arial Tur"/>
      <charset val="162"/>
    </font>
    <font>
      <sz val="12"/>
      <color theme="1"/>
      <name val="Calibri"/>
      <family val="2"/>
      <charset val="162"/>
      <scheme val="minor"/>
    </font>
    <font>
      <sz val="12"/>
      <color theme="1"/>
      <name val="Calibri"/>
      <family val="2"/>
      <charset val="162"/>
    </font>
  </fonts>
  <fills count="3">
    <fill>
      <patternFill patternType="none"/>
    </fill>
    <fill>
      <patternFill patternType="gray125"/>
    </fill>
    <fill>
      <patternFill patternType="solid">
        <fgColor theme="0" tint="-0.149998474074526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5">
    <xf numFmtId="0" fontId="0" fillId="0" borderId="0" xfId="0"/>
    <xf numFmtId="164" fontId="2" fillId="0" borderId="1" xfId="0" applyNumberFormat="1" applyFont="1" applyBorder="1" applyAlignment="1">
      <alignment vertical="center" wrapText="1"/>
    </xf>
    <xf numFmtId="164" fontId="1" fillId="0" borderId="1" xfId="0" applyNumberFormat="1" applyFont="1" applyBorder="1" applyAlignment="1">
      <alignment vertical="center" wrapText="1"/>
    </xf>
    <xf numFmtId="3" fontId="1" fillId="0" borderId="1" xfId="0" applyNumberFormat="1" applyFont="1" applyBorder="1" applyAlignment="1">
      <alignment horizontal="right"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2" xfId="0" applyFont="1" applyBorder="1" applyAlignment="1">
      <alignment horizontal="center" vertical="center" wrapText="1"/>
    </xf>
    <xf numFmtId="0" fontId="3" fillId="0" borderId="1" xfId="0" applyFont="1" applyBorder="1" applyAlignment="1">
      <alignment horizontal="center" vertical="center" wrapText="1"/>
    </xf>
    <xf numFmtId="164" fontId="1" fillId="0" borderId="2" xfId="0" applyNumberFormat="1" applyFont="1" applyBorder="1" applyAlignment="1">
      <alignment vertical="center" wrapText="1"/>
    </xf>
    <xf numFmtId="3" fontId="1" fillId="0" borderId="2" xfId="0" applyNumberFormat="1" applyFont="1" applyBorder="1" applyAlignment="1">
      <alignment horizontal="right" vertical="center" wrapText="1"/>
    </xf>
    <xf numFmtId="0" fontId="1" fillId="2" borderId="1" xfId="0" applyFont="1" applyFill="1" applyBorder="1" applyAlignment="1">
      <alignment horizontal="center" vertical="center" wrapText="1"/>
    </xf>
    <xf numFmtId="0" fontId="4" fillId="2" borderId="1" xfId="0" applyFont="1" applyFill="1" applyBorder="1" applyAlignment="1">
      <alignment vertical="center" wrapText="1"/>
    </xf>
    <xf numFmtId="4" fontId="1" fillId="0" borderId="1" xfId="0" applyNumberFormat="1" applyFont="1" applyBorder="1" applyAlignment="1">
      <alignment horizontal="right" vertical="center" wrapText="1"/>
    </xf>
    <xf numFmtId="0" fontId="1" fillId="0" borderId="1" xfId="0" applyFont="1" applyBorder="1" applyAlignment="1">
      <alignment horizontal="center" vertical="center"/>
    </xf>
    <xf numFmtId="165" fontId="1" fillId="0" borderId="1" xfId="0" applyNumberFormat="1" applyFont="1" applyBorder="1" applyAlignment="1">
      <alignment horizontal="right" vertical="center" wrapText="1"/>
    </xf>
    <xf numFmtId="4" fontId="6" fillId="0" borderId="1" xfId="0" applyNumberFormat="1" applyFont="1" applyBorder="1" applyAlignment="1">
      <alignment horizontal="right" vertical="center" wrapText="1"/>
    </xf>
    <xf numFmtId="166" fontId="1" fillId="0" borderId="1" xfId="0" applyNumberFormat="1" applyFont="1" applyBorder="1" applyAlignment="1">
      <alignment vertical="center"/>
    </xf>
    <xf numFmtId="4" fontId="1" fillId="0" borderId="1" xfId="0" applyNumberFormat="1" applyFont="1" applyBorder="1" applyAlignment="1">
      <alignment horizontal="right" vertical="center"/>
    </xf>
    <xf numFmtId="0" fontId="1" fillId="0" borderId="1" xfId="0" applyFont="1" applyBorder="1" applyAlignment="1">
      <alignment vertical="center"/>
    </xf>
    <xf numFmtId="0" fontId="2" fillId="0" borderId="1" xfId="0" applyFont="1" applyBorder="1" applyAlignment="1">
      <alignment horizontal="right" vertical="center" wrapText="1"/>
    </xf>
    <xf numFmtId="0" fontId="7" fillId="0" borderId="5" xfId="0" applyFont="1" applyBorder="1" applyAlignment="1">
      <alignment horizontal="center" vertical="center"/>
    </xf>
    <xf numFmtId="0" fontId="7" fillId="0" borderId="4" xfId="0" applyFont="1" applyBorder="1" applyAlignment="1">
      <alignment horizontal="center" vertical="center"/>
    </xf>
    <xf numFmtId="0" fontId="7" fillId="0" borderId="3"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0" fillId="0" borderId="1" xfId="0" applyBorder="1" applyAlignment="1">
      <alignment horizontal="center" vertical="center" wrapText="1"/>
    </xf>
    <xf numFmtId="164" fontId="1" fillId="2" borderId="1" xfId="0" applyNumberFormat="1" applyFont="1" applyFill="1" applyBorder="1" applyAlignment="1">
      <alignment vertical="center" wrapText="1"/>
    </xf>
    <xf numFmtId="0" fontId="1" fillId="0" borderId="1" xfId="0" applyFont="1" applyBorder="1"/>
    <xf numFmtId="0" fontId="8" fillId="0" borderId="1" xfId="0" applyFont="1" applyBorder="1" applyAlignment="1">
      <alignment horizontal="center" vertical="center"/>
    </xf>
    <xf numFmtId="0" fontId="1" fillId="0" borderId="1" xfId="0" applyFont="1" applyBorder="1" applyAlignment="1">
      <alignment horizontal="center"/>
    </xf>
    <xf numFmtId="165" fontId="1" fillId="0" borderId="1" xfId="0" applyNumberFormat="1" applyFont="1" applyBorder="1" applyAlignment="1">
      <alignment horizontal="right" vertical="center"/>
    </xf>
    <xf numFmtId="166" fontId="1" fillId="0" borderId="1" xfId="0" applyNumberFormat="1" applyFont="1" applyBorder="1"/>
    <xf numFmtId="0" fontId="1" fillId="0" borderId="1" xfId="0" applyFont="1" applyBorder="1" applyAlignment="1">
      <alignment horizontal="right" vertical="center" wrapText="1"/>
    </xf>
    <xf numFmtId="167" fontId="1" fillId="0" borderId="1" xfId="0" applyNumberFormat="1" applyFont="1" applyBorder="1" applyAlignment="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3E072-C7BB-4178-AD86-6F65AA441C23}">
  <dimension ref="A1:F122"/>
  <sheetViews>
    <sheetView tabSelected="1" topLeftCell="A107" zoomScale="80" zoomScaleNormal="80" workbookViewId="0">
      <selection activeCell="B17" sqref="B17"/>
    </sheetView>
  </sheetViews>
  <sheetFormatPr defaultRowHeight="14.4" x14ac:dyDescent="0.3"/>
  <cols>
    <col min="1" max="1" width="9.33203125" bestFit="1" customWidth="1"/>
    <col min="2" max="2" width="92.88671875" bestFit="1" customWidth="1"/>
    <col min="3" max="3" width="6.6640625" bestFit="1" customWidth="1"/>
    <col min="4" max="4" width="8.77734375" bestFit="1" customWidth="1"/>
    <col min="5" max="5" width="13.21875" bestFit="1" customWidth="1"/>
    <col min="6" max="6" width="16" bestFit="1" customWidth="1"/>
  </cols>
  <sheetData>
    <row r="1" spans="1:6" ht="21" x14ac:dyDescent="0.3">
      <c r="A1" s="20" t="s">
        <v>27</v>
      </c>
      <c r="B1" s="21"/>
      <c r="C1" s="21"/>
      <c r="D1" s="21"/>
      <c r="E1" s="21"/>
      <c r="F1" s="22"/>
    </row>
    <row r="2" spans="1:6" ht="21" x14ac:dyDescent="0.3">
      <c r="A2" s="20" t="s">
        <v>28</v>
      </c>
      <c r="B2" s="21"/>
      <c r="C2" s="21"/>
      <c r="D2" s="21"/>
      <c r="E2" s="21"/>
      <c r="F2" s="22"/>
    </row>
    <row r="3" spans="1:6" ht="21" x14ac:dyDescent="0.3">
      <c r="A3" s="20" t="s">
        <v>29</v>
      </c>
      <c r="B3" s="21"/>
      <c r="C3" s="21"/>
      <c r="D3" s="21"/>
      <c r="E3" s="21"/>
      <c r="F3" s="22"/>
    </row>
    <row r="4" spans="1:6" x14ac:dyDescent="0.3">
      <c r="A4" s="23" t="s">
        <v>26</v>
      </c>
      <c r="B4" s="24" t="s">
        <v>25</v>
      </c>
      <c r="C4" s="25" t="s">
        <v>24</v>
      </c>
      <c r="D4" s="25" t="s">
        <v>23</v>
      </c>
      <c r="E4" s="23" t="s">
        <v>22</v>
      </c>
      <c r="F4" s="25" t="s">
        <v>21</v>
      </c>
    </row>
    <row r="5" spans="1:6" x14ac:dyDescent="0.3">
      <c r="A5" s="23"/>
      <c r="B5" s="24"/>
      <c r="C5" s="25"/>
      <c r="D5" s="25"/>
      <c r="E5" s="26"/>
      <c r="F5" s="25"/>
    </row>
    <row r="6" spans="1:6" x14ac:dyDescent="0.3">
      <c r="A6" s="10"/>
      <c r="B6" s="11" t="s">
        <v>20</v>
      </c>
      <c r="C6" s="10"/>
      <c r="D6" s="10"/>
      <c r="E6" s="10"/>
      <c r="F6" s="27"/>
    </row>
    <row r="7" spans="1:6" ht="16.2" x14ac:dyDescent="0.3">
      <c r="A7" s="13">
        <v>1</v>
      </c>
      <c r="B7" s="28" t="s">
        <v>30</v>
      </c>
      <c r="C7" s="29" t="s">
        <v>31</v>
      </c>
      <c r="D7" s="17">
        <v>958.25</v>
      </c>
      <c r="E7" s="2"/>
      <c r="F7" s="16"/>
    </row>
    <row r="8" spans="1:6" ht="16.2" x14ac:dyDescent="0.3">
      <c r="A8" s="13">
        <v>2</v>
      </c>
      <c r="B8" s="28" t="s">
        <v>32</v>
      </c>
      <c r="C8" s="29" t="s">
        <v>31</v>
      </c>
      <c r="D8" s="17">
        <v>222</v>
      </c>
      <c r="E8" s="2"/>
      <c r="F8" s="16"/>
    </row>
    <row r="9" spans="1:6" x14ac:dyDescent="0.3">
      <c r="A9" s="13">
        <v>3</v>
      </c>
      <c r="B9" s="28" t="s">
        <v>33</v>
      </c>
      <c r="C9" s="30" t="s">
        <v>11</v>
      </c>
      <c r="D9" s="31">
        <v>39.5</v>
      </c>
      <c r="E9" s="32"/>
      <c r="F9" s="16"/>
    </row>
    <row r="10" spans="1:6" ht="16.2" x14ac:dyDescent="0.3">
      <c r="A10" s="13">
        <v>4</v>
      </c>
      <c r="B10" s="28" t="s">
        <v>34</v>
      </c>
      <c r="C10" s="29" t="s">
        <v>31</v>
      </c>
      <c r="D10" s="17">
        <v>1925.66</v>
      </c>
      <c r="E10" s="2"/>
      <c r="F10" s="16"/>
    </row>
    <row r="11" spans="1:6" ht="16.2" x14ac:dyDescent="0.3">
      <c r="A11" s="13">
        <v>5</v>
      </c>
      <c r="B11" s="28" t="s">
        <v>35</v>
      </c>
      <c r="C11" s="29" t="s">
        <v>31</v>
      </c>
      <c r="D11" s="17">
        <v>1461.38</v>
      </c>
      <c r="E11" s="2"/>
      <c r="F11" s="16"/>
    </row>
    <row r="12" spans="1:6" ht="16.2" x14ac:dyDescent="0.3">
      <c r="A12" s="13">
        <v>6</v>
      </c>
      <c r="B12" s="28" t="s">
        <v>36</v>
      </c>
      <c r="C12" s="29" t="s">
        <v>31</v>
      </c>
      <c r="D12" s="17">
        <v>1839.8</v>
      </c>
      <c r="E12" s="2"/>
      <c r="F12" s="16"/>
    </row>
    <row r="13" spans="1:6" ht="16.2" x14ac:dyDescent="0.3">
      <c r="A13" s="13">
        <v>7</v>
      </c>
      <c r="B13" s="28" t="s">
        <v>37</v>
      </c>
      <c r="C13" s="29" t="s">
        <v>31</v>
      </c>
      <c r="D13" s="17">
        <v>1399.28</v>
      </c>
      <c r="E13" s="2"/>
      <c r="F13" s="16"/>
    </row>
    <row r="14" spans="1:6" ht="16.2" x14ac:dyDescent="0.3">
      <c r="A14" s="13">
        <v>8</v>
      </c>
      <c r="B14" s="18" t="s">
        <v>38</v>
      </c>
      <c r="C14" s="7" t="s">
        <v>9</v>
      </c>
      <c r="D14" s="17">
        <v>24.66</v>
      </c>
      <c r="E14" s="2"/>
      <c r="F14" s="16"/>
    </row>
    <row r="15" spans="1:6" ht="16.2" x14ac:dyDescent="0.3">
      <c r="A15" s="13">
        <v>9</v>
      </c>
      <c r="B15" s="5" t="s">
        <v>16</v>
      </c>
      <c r="C15" s="7" t="s">
        <v>9</v>
      </c>
      <c r="D15" s="15">
        <v>43.37</v>
      </c>
      <c r="E15" s="2"/>
      <c r="F15" s="2"/>
    </row>
    <row r="16" spans="1:6" ht="16.2" x14ac:dyDescent="0.3">
      <c r="A16" s="13">
        <v>10</v>
      </c>
      <c r="B16" s="5" t="s">
        <v>17</v>
      </c>
      <c r="C16" s="7" t="s">
        <v>9</v>
      </c>
      <c r="D16" s="17">
        <v>1386.44</v>
      </c>
      <c r="E16" s="2"/>
      <c r="F16" s="2"/>
    </row>
    <row r="17" spans="1:6" ht="16.2" x14ac:dyDescent="0.3">
      <c r="A17" s="13">
        <v>11</v>
      </c>
      <c r="B17" s="5" t="s">
        <v>14</v>
      </c>
      <c r="C17" s="7" t="s">
        <v>9</v>
      </c>
      <c r="D17" s="12">
        <v>1386.44</v>
      </c>
      <c r="E17" s="2"/>
      <c r="F17" s="2"/>
    </row>
    <row r="18" spans="1:6" ht="16.2" x14ac:dyDescent="0.3">
      <c r="A18" s="13">
        <v>12</v>
      </c>
      <c r="B18" s="18" t="s">
        <v>19</v>
      </c>
      <c r="C18" s="7" t="s">
        <v>9</v>
      </c>
      <c r="D18" s="17">
        <v>24.66</v>
      </c>
      <c r="E18" s="2"/>
      <c r="F18" s="16"/>
    </row>
    <row r="19" spans="1:6" ht="16.2" x14ac:dyDescent="0.3">
      <c r="A19" s="13">
        <v>13</v>
      </c>
      <c r="B19" s="18" t="s">
        <v>18</v>
      </c>
      <c r="C19" s="7" t="s">
        <v>9</v>
      </c>
      <c r="D19" s="17">
        <v>1406.6</v>
      </c>
      <c r="E19" s="2"/>
      <c r="F19" s="16"/>
    </row>
    <row r="20" spans="1:6" ht="16.2" x14ac:dyDescent="0.3">
      <c r="A20" s="13">
        <v>14</v>
      </c>
      <c r="B20" s="5" t="s">
        <v>15</v>
      </c>
      <c r="C20" s="7" t="s">
        <v>9</v>
      </c>
      <c r="D20" s="12">
        <v>3262.28</v>
      </c>
      <c r="E20" s="2"/>
      <c r="F20" s="2"/>
    </row>
    <row r="21" spans="1:6" ht="16.2" x14ac:dyDescent="0.3">
      <c r="A21" s="13">
        <v>15</v>
      </c>
      <c r="B21" s="5" t="s">
        <v>39</v>
      </c>
      <c r="C21" s="7" t="s">
        <v>9</v>
      </c>
      <c r="D21" s="12">
        <v>1386.44</v>
      </c>
      <c r="E21" s="2"/>
      <c r="F21" s="2"/>
    </row>
    <row r="22" spans="1:6" x14ac:dyDescent="0.3">
      <c r="A22" s="13">
        <v>16</v>
      </c>
      <c r="B22" s="5" t="s">
        <v>40</v>
      </c>
      <c r="C22" s="7" t="s">
        <v>11</v>
      </c>
      <c r="D22" s="14">
        <v>138.9</v>
      </c>
      <c r="E22" s="2"/>
      <c r="F22" s="2"/>
    </row>
    <row r="23" spans="1:6" x14ac:dyDescent="0.3">
      <c r="A23" s="13">
        <v>17</v>
      </c>
      <c r="B23" s="5" t="s">
        <v>41</v>
      </c>
      <c r="C23" s="7" t="s">
        <v>11</v>
      </c>
      <c r="D23" s="14">
        <v>29.7</v>
      </c>
      <c r="E23" s="2"/>
      <c r="F23" s="2"/>
    </row>
    <row r="24" spans="1:6" x14ac:dyDescent="0.3">
      <c r="A24" s="13">
        <v>18</v>
      </c>
      <c r="B24" s="5" t="s">
        <v>42</v>
      </c>
      <c r="C24" s="7" t="s">
        <v>11</v>
      </c>
      <c r="D24" s="14">
        <v>534.6</v>
      </c>
      <c r="E24" s="2"/>
      <c r="F24" s="2"/>
    </row>
    <row r="25" spans="1:6" ht="16.2" x14ac:dyDescent="0.3">
      <c r="A25" s="13">
        <v>19</v>
      </c>
      <c r="B25" s="5" t="s">
        <v>43</v>
      </c>
      <c r="C25" s="7" t="s">
        <v>9</v>
      </c>
      <c r="D25" s="12">
        <v>38.94</v>
      </c>
      <c r="E25" s="2"/>
      <c r="F25" s="2"/>
    </row>
    <row r="26" spans="1:6" x14ac:dyDescent="0.3">
      <c r="A26" s="13">
        <v>20</v>
      </c>
      <c r="B26" s="5" t="s">
        <v>44</v>
      </c>
      <c r="C26" s="7" t="s">
        <v>11</v>
      </c>
      <c r="D26" s="14">
        <v>136.69999999999999</v>
      </c>
      <c r="E26" s="2"/>
      <c r="F26" s="2"/>
    </row>
    <row r="27" spans="1:6" x14ac:dyDescent="0.3">
      <c r="A27" s="13">
        <v>21</v>
      </c>
      <c r="B27" s="5" t="s">
        <v>42</v>
      </c>
      <c r="C27" s="7" t="s">
        <v>11</v>
      </c>
      <c r="D27" s="14">
        <v>146.1</v>
      </c>
      <c r="E27" s="2"/>
      <c r="F27" s="2"/>
    </row>
    <row r="28" spans="1:6" ht="16.2" x14ac:dyDescent="0.3">
      <c r="A28" s="13">
        <v>22</v>
      </c>
      <c r="B28" s="5" t="s">
        <v>13</v>
      </c>
      <c r="C28" s="7" t="s">
        <v>9</v>
      </c>
      <c r="D28" s="12">
        <v>85.86</v>
      </c>
      <c r="E28" s="2"/>
      <c r="F28" s="2"/>
    </row>
    <row r="29" spans="1:6" x14ac:dyDescent="0.3">
      <c r="A29" s="13">
        <v>23</v>
      </c>
      <c r="B29" s="5" t="s">
        <v>12</v>
      </c>
      <c r="C29" s="4" t="s">
        <v>11</v>
      </c>
      <c r="D29" s="14">
        <v>187.1</v>
      </c>
      <c r="E29" s="2"/>
      <c r="F29" s="2"/>
    </row>
    <row r="30" spans="1:6" ht="27.6" x14ac:dyDescent="0.3">
      <c r="A30" s="13">
        <v>24</v>
      </c>
      <c r="B30" s="5" t="s">
        <v>10</v>
      </c>
      <c r="C30" s="7" t="s">
        <v>9</v>
      </c>
      <c r="D30" s="12">
        <v>25.02</v>
      </c>
      <c r="E30" s="2"/>
      <c r="F30" s="2"/>
    </row>
    <row r="31" spans="1:6" ht="41.4" x14ac:dyDescent="0.3">
      <c r="A31" s="13">
        <v>25</v>
      </c>
      <c r="B31" s="5" t="s">
        <v>45</v>
      </c>
      <c r="C31" s="4" t="s">
        <v>11</v>
      </c>
      <c r="D31" s="12">
        <v>29.8</v>
      </c>
      <c r="E31" s="2"/>
      <c r="F31" s="2"/>
    </row>
    <row r="32" spans="1:6" ht="41.4" x14ac:dyDescent="0.3">
      <c r="A32" s="13">
        <v>26</v>
      </c>
      <c r="B32" s="5" t="s">
        <v>46</v>
      </c>
      <c r="C32" s="7" t="s">
        <v>9</v>
      </c>
      <c r="D32" s="12">
        <v>1021.76</v>
      </c>
      <c r="E32" s="2"/>
      <c r="F32" s="2"/>
    </row>
    <row r="33" spans="1:6" ht="16.2" x14ac:dyDescent="0.3">
      <c r="A33" s="13">
        <v>27</v>
      </c>
      <c r="B33" s="5" t="s">
        <v>47</v>
      </c>
      <c r="C33" s="7" t="s">
        <v>9</v>
      </c>
      <c r="D33" s="12">
        <v>984.34</v>
      </c>
      <c r="E33" s="2"/>
      <c r="F33" s="2"/>
    </row>
    <row r="34" spans="1:6" ht="16.2" x14ac:dyDescent="0.3">
      <c r="A34" s="13">
        <v>28</v>
      </c>
      <c r="B34" s="5" t="s">
        <v>48</v>
      </c>
      <c r="C34" s="7" t="s">
        <v>9</v>
      </c>
      <c r="D34" s="12">
        <v>243.18</v>
      </c>
      <c r="E34" s="2"/>
      <c r="F34" s="2"/>
    </row>
    <row r="35" spans="1:6" ht="16.2" x14ac:dyDescent="0.3">
      <c r="A35" s="13">
        <v>29</v>
      </c>
      <c r="B35" s="5" t="s">
        <v>49</v>
      </c>
      <c r="C35" s="7" t="s">
        <v>9</v>
      </c>
      <c r="D35" s="12">
        <v>187.2</v>
      </c>
      <c r="E35" s="2"/>
      <c r="F35" s="2"/>
    </row>
    <row r="36" spans="1:6" ht="16.2" x14ac:dyDescent="0.3">
      <c r="A36" s="13">
        <v>30</v>
      </c>
      <c r="B36" s="5" t="s">
        <v>50</v>
      </c>
      <c r="C36" s="7" t="s">
        <v>9</v>
      </c>
      <c r="D36" s="12">
        <v>84.64</v>
      </c>
      <c r="E36" s="2"/>
      <c r="F36" s="2"/>
    </row>
    <row r="37" spans="1:6" ht="16.2" x14ac:dyDescent="0.3">
      <c r="A37" s="13">
        <v>31</v>
      </c>
      <c r="B37" s="5" t="s">
        <v>51</v>
      </c>
      <c r="C37" s="7" t="s">
        <v>9</v>
      </c>
      <c r="D37" s="12">
        <v>2.88</v>
      </c>
      <c r="E37" s="2"/>
      <c r="F37" s="2"/>
    </row>
    <row r="38" spans="1:6" ht="16.2" x14ac:dyDescent="0.3">
      <c r="A38" s="13">
        <v>32</v>
      </c>
      <c r="B38" s="5" t="s">
        <v>52</v>
      </c>
      <c r="C38" s="7" t="s">
        <v>9</v>
      </c>
      <c r="D38" s="12">
        <v>30</v>
      </c>
      <c r="E38" s="2"/>
      <c r="F38" s="2"/>
    </row>
    <row r="39" spans="1:6" ht="27.6" x14ac:dyDescent="0.3">
      <c r="A39" s="13">
        <v>33</v>
      </c>
      <c r="B39" s="5" t="s">
        <v>53</v>
      </c>
      <c r="C39" s="7" t="s">
        <v>11</v>
      </c>
      <c r="D39" s="14">
        <v>20.100000000000001</v>
      </c>
      <c r="E39" s="2"/>
      <c r="F39" s="2"/>
    </row>
    <row r="40" spans="1:6" x14ac:dyDescent="0.3">
      <c r="A40" s="13">
        <v>34</v>
      </c>
      <c r="B40" s="5" t="s">
        <v>54</v>
      </c>
      <c r="C40" s="7" t="s">
        <v>1</v>
      </c>
      <c r="D40" s="3">
        <v>6</v>
      </c>
      <c r="E40" s="2"/>
      <c r="F40" s="2"/>
    </row>
    <row r="41" spans="1:6" x14ac:dyDescent="0.3">
      <c r="A41" s="13">
        <v>35</v>
      </c>
      <c r="B41" s="5" t="s">
        <v>55</v>
      </c>
      <c r="C41" s="4" t="s">
        <v>11</v>
      </c>
      <c r="D41" s="14">
        <v>15.3</v>
      </c>
      <c r="E41" s="2"/>
      <c r="F41" s="2"/>
    </row>
    <row r="42" spans="1:6" x14ac:dyDescent="0.3">
      <c r="A42" s="13">
        <v>36</v>
      </c>
      <c r="B42" s="5" t="s">
        <v>56</v>
      </c>
      <c r="C42" s="4" t="s">
        <v>11</v>
      </c>
      <c r="D42" s="14">
        <v>15.3</v>
      </c>
      <c r="E42" s="2"/>
      <c r="F42" s="2"/>
    </row>
    <row r="43" spans="1:6" x14ac:dyDescent="0.3">
      <c r="A43" s="10"/>
      <c r="B43" s="11" t="s">
        <v>57</v>
      </c>
      <c r="C43" s="10"/>
      <c r="D43" s="10"/>
      <c r="E43" s="10"/>
      <c r="F43" s="27"/>
    </row>
    <row r="44" spans="1:6" x14ac:dyDescent="0.3">
      <c r="A44" s="10"/>
      <c r="B44" s="11" t="s">
        <v>58</v>
      </c>
      <c r="C44" s="10"/>
      <c r="D44" s="10"/>
      <c r="E44" s="10"/>
      <c r="F44" s="27"/>
    </row>
    <row r="45" spans="1:6" x14ac:dyDescent="0.3">
      <c r="A45" s="10"/>
      <c r="B45" s="11" t="s">
        <v>59</v>
      </c>
      <c r="C45" s="10"/>
      <c r="D45" s="10"/>
      <c r="E45" s="10"/>
      <c r="F45" s="27"/>
    </row>
    <row r="46" spans="1:6" x14ac:dyDescent="0.3">
      <c r="A46" s="4">
        <v>37</v>
      </c>
      <c r="B46" s="5" t="s">
        <v>60</v>
      </c>
      <c r="C46" s="7" t="s">
        <v>1</v>
      </c>
      <c r="D46" s="33">
        <f>4*14</f>
        <v>56</v>
      </c>
      <c r="E46" s="2"/>
      <c r="F46" s="2"/>
    </row>
    <row r="47" spans="1:6" x14ac:dyDescent="0.3">
      <c r="A47" s="4">
        <v>38</v>
      </c>
      <c r="B47" s="5" t="s">
        <v>61</v>
      </c>
      <c r="C47" s="7" t="s">
        <v>1</v>
      </c>
      <c r="D47" s="33">
        <v>4</v>
      </c>
      <c r="E47" s="2"/>
      <c r="F47" s="2"/>
    </row>
    <row r="48" spans="1:6" x14ac:dyDescent="0.3">
      <c r="A48" s="4">
        <v>39</v>
      </c>
      <c r="B48" s="5" t="s">
        <v>62</v>
      </c>
      <c r="C48" s="7" t="s">
        <v>1</v>
      </c>
      <c r="D48" s="33">
        <f>4*23</f>
        <v>92</v>
      </c>
      <c r="E48" s="2"/>
      <c r="F48" s="2"/>
    </row>
    <row r="49" spans="1:6" x14ac:dyDescent="0.3">
      <c r="A49" s="4">
        <v>40</v>
      </c>
      <c r="B49" s="5" t="s">
        <v>63</v>
      </c>
      <c r="C49" s="7" t="s">
        <v>1</v>
      </c>
      <c r="D49" s="33">
        <f>4*3</f>
        <v>12</v>
      </c>
      <c r="E49" s="2"/>
      <c r="F49" s="2"/>
    </row>
    <row r="50" spans="1:6" x14ac:dyDescent="0.3">
      <c r="A50" s="4">
        <v>41</v>
      </c>
      <c r="B50" s="5" t="s">
        <v>64</v>
      </c>
      <c r="C50" s="7" t="s">
        <v>1</v>
      </c>
      <c r="D50" s="33">
        <v>4</v>
      </c>
      <c r="E50" s="2"/>
      <c r="F50" s="2"/>
    </row>
    <row r="51" spans="1:6" x14ac:dyDescent="0.3">
      <c r="A51" s="4">
        <v>42</v>
      </c>
      <c r="B51" s="5" t="s">
        <v>65</v>
      </c>
      <c r="C51" s="7" t="s">
        <v>1</v>
      </c>
      <c r="D51" s="33">
        <v>4</v>
      </c>
      <c r="E51" s="2"/>
      <c r="F51" s="2"/>
    </row>
    <row r="52" spans="1:6" x14ac:dyDescent="0.3">
      <c r="A52" s="4">
        <v>43</v>
      </c>
      <c r="B52" s="5" t="s">
        <v>66</v>
      </c>
      <c r="C52" s="7" t="s">
        <v>1</v>
      </c>
      <c r="D52" s="33">
        <v>4</v>
      </c>
      <c r="E52" s="2"/>
      <c r="F52" s="2"/>
    </row>
    <row r="53" spans="1:6" x14ac:dyDescent="0.3">
      <c r="A53" s="4">
        <v>44</v>
      </c>
      <c r="B53" s="5" t="s">
        <v>67</v>
      </c>
      <c r="C53" s="7" t="s">
        <v>1</v>
      </c>
      <c r="D53" s="33">
        <v>4</v>
      </c>
      <c r="E53" s="2"/>
      <c r="F53" s="2"/>
    </row>
    <row r="54" spans="1:6" x14ac:dyDescent="0.3">
      <c r="A54" s="4">
        <v>45</v>
      </c>
      <c r="B54" s="5" t="s">
        <v>68</v>
      </c>
      <c r="C54" s="7" t="s">
        <v>1</v>
      </c>
      <c r="D54" s="33">
        <f>4*2</f>
        <v>8</v>
      </c>
      <c r="E54" s="2"/>
      <c r="F54" s="2"/>
    </row>
    <row r="55" spans="1:6" x14ac:dyDescent="0.3">
      <c r="A55" s="4">
        <v>46</v>
      </c>
      <c r="B55" s="5" t="s">
        <v>69</v>
      </c>
      <c r="C55" s="7" t="s">
        <v>1</v>
      </c>
      <c r="D55" s="33">
        <v>4</v>
      </c>
      <c r="E55" s="2"/>
      <c r="F55" s="2"/>
    </row>
    <row r="56" spans="1:6" x14ac:dyDescent="0.3">
      <c r="A56" s="4">
        <v>47</v>
      </c>
      <c r="B56" s="5" t="s">
        <v>70</v>
      </c>
      <c r="C56" s="7" t="s">
        <v>1</v>
      </c>
      <c r="D56" s="33">
        <v>4</v>
      </c>
      <c r="E56" s="2"/>
      <c r="F56" s="2"/>
    </row>
    <row r="57" spans="1:6" x14ac:dyDescent="0.3">
      <c r="A57" s="4">
        <v>48</v>
      </c>
      <c r="B57" s="5" t="s">
        <v>71</v>
      </c>
      <c r="C57" s="7" t="s">
        <v>1</v>
      </c>
      <c r="D57" s="33">
        <v>4</v>
      </c>
      <c r="E57" s="2"/>
      <c r="F57" s="2"/>
    </row>
    <row r="58" spans="1:6" x14ac:dyDescent="0.3">
      <c r="A58" s="4">
        <v>49</v>
      </c>
      <c r="B58" s="5" t="s">
        <v>72</v>
      </c>
      <c r="C58" s="7" t="s">
        <v>1</v>
      </c>
      <c r="D58" s="33">
        <v>4</v>
      </c>
      <c r="E58" s="2"/>
      <c r="F58" s="2"/>
    </row>
    <row r="59" spans="1:6" x14ac:dyDescent="0.3">
      <c r="A59" s="4">
        <v>50</v>
      </c>
      <c r="B59" s="5" t="s">
        <v>73</v>
      </c>
      <c r="C59" s="7" t="s">
        <v>1</v>
      </c>
      <c r="D59" s="33">
        <v>4</v>
      </c>
      <c r="E59" s="2"/>
      <c r="F59" s="2"/>
    </row>
    <row r="60" spans="1:6" ht="15.6" x14ac:dyDescent="0.3">
      <c r="A60" s="4">
        <v>51</v>
      </c>
      <c r="B60" s="5" t="s">
        <v>74</v>
      </c>
      <c r="C60" s="7" t="s">
        <v>11</v>
      </c>
      <c r="D60" s="34">
        <f>4*32</f>
        <v>128</v>
      </c>
      <c r="E60" s="2"/>
      <c r="F60" s="2"/>
    </row>
    <row r="61" spans="1:6" x14ac:dyDescent="0.3">
      <c r="A61" s="4">
        <v>52</v>
      </c>
      <c r="B61" s="5" t="s">
        <v>75</v>
      </c>
      <c r="C61" s="7" t="s">
        <v>1</v>
      </c>
      <c r="D61" s="33">
        <v>4</v>
      </c>
      <c r="E61" s="2"/>
      <c r="F61" s="2"/>
    </row>
    <row r="62" spans="1:6" x14ac:dyDescent="0.3">
      <c r="A62" s="4">
        <v>53</v>
      </c>
      <c r="B62" s="5" t="s">
        <v>76</v>
      </c>
      <c r="C62" s="7" t="s">
        <v>1</v>
      </c>
      <c r="D62" s="33">
        <v>4</v>
      </c>
      <c r="E62" s="2"/>
      <c r="F62" s="2"/>
    </row>
    <row r="63" spans="1:6" x14ac:dyDescent="0.3">
      <c r="A63" s="4">
        <v>54</v>
      </c>
      <c r="B63" s="5" t="s">
        <v>77</v>
      </c>
      <c r="C63" s="7" t="s">
        <v>1</v>
      </c>
      <c r="D63" s="33">
        <f>4*5</f>
        <v>20</v>
      </c>
      <c r="E63" s="2"/>
      <c r="F63" s="2"/>
    </row>
    <row r="64" spans="1:6" x14ac:dyDescent="0.3">
      <c r="A64" s="10"/>
      <c r="B64" s="11" t="s">
        <v>78</v>
      </c>
      <c r="C64" s="10"/>
      <c r="D64" s="10"/>
      <c r="E64" s="10"/>
      <c r="F64" s="27"/>
    </row>
    <row r="65" spans="1:6" x14ac:dyDescent="0.3">
      <c r="A65" s="4">
        <v>55</v>
      </c>
      <c r="B65" s="5" t="s">
        <v>60</v>
      </c>
      <c r="C65" s="7" t="s">
        <v>1</v>
      </c>
      <c r="D65" s="33">
        <f>4*6</f>
        <v>24</v>
      </c>
      <c r="E65" s="2"/>
      <c r="F65" s="2"/>
    </row>
    <row r="66" spans="1:6" x14ac:dyDescent="0.3">
      <c r="A66" s="4">
        <v>56</v>
      </c>
      <c r="B66" s="5" t="s">
        <v>68</v>
      </c>
      <c r="C66" s="7" t="s">
        <v>1</v>
      </c>
      <c r="D66" s="33">
        <v>4</v>
      </c>
      <c r="E66" s="2"/>
      <c r="F66" s="2"/>
    </row>
    <row r="67" spans="1:6" x14ac:dyDescent="0.3">
      <c r="A67" s="4">
        <v>57</v>
      </c>
      <c r="B67" s="5" t="s">
        <v>62</v>
      </c>
      <c r="C67" s="7" t="s">
        <v>1</v>
      </c>
      <c r="D67" s="33">
        <f>4*12</f>
        <v>48</v>
      </c>
      <c r="E67" s="2"/>
      <c r="F67" s="2"/>
    </row>
    <row r="68" spans="1:6" x14ac:dyDescent="0.3">
      <c r="A68" s="4">
        <v>58</v>
      </c>
      <c r="B68" s="5" t="s">
        <v>69</v>
      </c>
      <c r="C68" s="7" t="s">
        <v>1</v>
      </c>
      <c r="D68" s="33">
        <v>4</v>
      </c>
      <c r="E68" s="2"/>
      <c r="F68" s="2"/>
    </row>
    <row r="69" spans="1:6" x14ac:dyDescent="0.3">
      <c r="A69" s="4">
        <v>59</v>
      </c>
      <c r="B69" s="5" t="s">
        <v>79</v>
      </c>
      <c r="C69" s="7" t="s">
        <v>1</v>
      </c>
      <c r="D69" s="33">
        <v>4</v>
      </c>
      <c r="E69" s="2"/>
      <c r="F69" s="2"/>
    </row>
    <row r="70" spans="1:6" x14ac:dyDescent="0.3">
      <c r="A70" s="4">
        <v>60</v>
      </c>
      <c r="B70" s="5" t="s">
        <v>80</v>
      </c>
      <c r="C70" s="7" t="s">
        <v>1</v>
      </c>
      <c r="D70" s="33">
        <v>4</v>
      </c>
      <c r="E70" s="2"/>
      <c r="F70" s="2"/>
    </row>
    <row r="71" spans="1:6" x14ac:dyDescent="0.3">
      <c r="A71" s="4">
        <v>61</v>
      </c>
      <c r="B71" s="5" t="s">
        <v>72</v>
      </c>
      <c r="C71" s="7" t="s">
        <v>1</v>
      </c>
      <c r="D71" s="33">
        <v>4</v>
      </c>
      <c r="E71" s="2"/>
      <c r="F71" s="2"/>
    </row>
    <row r="72" spans="1:6" x14ac:dyDescent="0.3">
      <c r="A72" s="4">
        <v>62</v>
      </c>
      <c r="B72" s="5" t="s">
        <v>81</v>
      </c>
      <c r="C72" s="7" t="s">
        <v>1</v>
      </c>
      <c r="D72" s="33">
        <v>4</v>
      </c>
      <c r="E72" s="2"/>
      <c r="F72" s="2"/>
    </row>
    <row r="73" spans="1:6" ht="15.6" x14ac:dyDescent="0.3">
      <c r="A73" s="4">
        <v>63</v>
      </c>
      <c r="B73" s="5" t="s">
        <v>82</v>
      </c>
      <c r="C73" s="7" t="s">
        <v>11</v>
      </c>
      <c r="D73" s="34">
        <f>4*4</f>
        <v>16</v>
      </c>
      <c r="E73" s="2"/>
      <c r="F73" s="2"/>
    </row>
    <row r="74" spans="1:6" x14ac:dyDescent="0.3">
      <c r="A74" s="4">
        <v>64</v>
      </c>
      <c r="B74" s="5" t="s">
        <v>75</v>
      </c>
      <c r="C74" s="7" t="s">
        <v>1</v>
      </c>
      <c r="D74" s="33">
        <v>4</v>
      </c>
      <c r="E74" s="2"/>
      <c r="F74" s="2"/>
    </row>
    <row r="75" spans="1:6" x14ac:dyDescent="0.3">
      <c r="A75" s="10"/>
      <c r="B75" s="11" t="s">
        <v>83</v>
      </c>
      <c r="C75" s="10"/>
      <c r="D75" s="10"/>
      <c r="E75" s="10"/>
      <c r="F75" s="27"/>
    </row>
    <row r="76" spans="1:6" x14ac:dyDescent="0.3">
      <c r="A76" s="10"/>
      <c r="B76" s="11" t="s">
        <v>59</v>
      </c>
      <c r="C76" s="10"/>
      <c r="D76" s="10"/>
      <c r="E76" s="10"/>
      <c r="F76" s="27"/>
    </row>
    <row r="77" spans="1:6" x14ac:dyDescent="0.3">
      <c r="A77" s="4">
        <v>65</v>
      </c>
      <c r="B77" s="5" t="s">
        <v>60</v>
      </c>
      <c r="C77" s="7" t="s">
        <v>1</v>
      </c>
      <c r="D77" s="33">
        <f>2*12</f>
        <v>24</v>
      </c>
      <c r="E77" s="2"/>
      <c r="F77" s="2"/>
    </row>
    <row r="78" spans="1:6" x14ac:dyDescent="0.3">
      <c r="A78" s="4">
        <v>66</v>
      </c>
      <c r="B78" s="5" t="s">
        <v>62</v>
      </c>
      <c r="C78" s="7" t="s">
        <v>1</v>
      </c>
      <c r="D78" s="33">
        <f>2*21</f>
        <v>42</v>
      </c>
      <c r="E78" s="2"/>
      <c r="F78" s="2"/>
    </row>
    <row r="79" spans="1:6" x14ac:dyDescent="0.3">
      <c r="A79" s="4">
        <v>67</v>
      </c>
      <c r="B79" s="5" t="s">
        <v>63</v>
      </c>
      <c r="C79" s="7" t="s">
        <v>1</v>
      </c>
      <c r="D79" s="33">
        <f>2*3</f>
        <v>6</v>
      </c>
      <c r="E79" s="2"/>
      <c r="F79" s="2"/>
    </row>
    <row r="80" spans="1:6" x14ac:dyDescent="0.3">
      <c r="A80" s="4">
        <v>68</v>
      </c>
      <c r="B80" s="5" t="s">
        <v>64</v>
      </c>
      <c r="C80" s="7" t="s">
        <v>1</v>
      </c>
      <c r="D80" s="33">
        <v>2</v>
      </c>
      <c r="E80" s="2"/>
      <c r="F80" s="2"/>
    </row>
    <row r="81" spans="1:6" x14ac:dyDescent="0.3">
      <c r="A81" s="4">
        <v>69</v>
      </c>
      <c r="B81" s="5" t="s">
        <v>65</v>
      </c>
      <c r="C81" s="7" t="s">
        <v>1</v>
      </c>
      <c r="D81" s="33">
        <v>2</v>
      </c>
      <c r="E81" s="2"/>
      <c r="F81" s="2"/>
    </row>
    <row r="82" spans="1:6" x14ac:dyDescent="0.3">
      <c r="A82" s="4">
        <v>70</v>
      </c>
      <c r="B82" s="5" t="s">
        <v>66</v>
      </c>
      <c r="C82" s="7" t="s">
        <v>1</v>
      </c>
      <c r="D82" s="33">
        <v>2</v>
      </c>
      <c r="E82" s="2"/>
      <c r="F82" s="2"/>
    </row>
    <row r="83" spans="1:6" x14ac:dyDescent="0.3">
      <c r="A83" s="4">
        <v>71</v>
      </c>
      <c r="B83" s="5" t="s">
        <v>67</v>
      </c>
      <c r="C83" s="7" t="s">
        <v>1</v>
      </c>
      <c r="D83" s="33">
        <v>2</v>
      </c>
      <c r="E83" s="2"/>
      <c r="F83" s="2"/>
    </row>
    <row r="84" spans="1:6" x14ac:dyDescent="0.3">
      <c r="A84" s="4">
        <v>72</v>
      </c>
      <c r="B84" s="5" t="s">
        <v>68</v>
      </c>
      <c r="C84" s="7" t="s">
        <v>1</v>
      </c>
      <c r="D84" s="33">
        <f>2*2</f>
        <v>4</v>
      </c>
      <c r="E84" s="2"/>
      <c r="F84" s="2"/>
    </row>
    <row r="85" spans="1:6" x14ac:dyDescent="0.3">
      <c r="A85" s="4">
        <v>73</v>
      </c>
      <c r="B85" s="5" t="s">
        <v>69</v>
      </c>
      <c r="C85" s="7" t="s">
        <v>1</v>
      </c>
      <c r="D85" s="33">
        <v>2</v>
      </c>
      <c r="E85" s="2"/>
      <c r="F85" s="2"/>
    </row>
    <row r="86" spans="1:6" x14ac:dyDescent="0.3">
      <c r="A86" s="4">
        <v>74</v>
      </c>
      <c r="B86" s="5" t="s">
        <v>70</v>
      </c>
      <c r="C86" s="7" t="s">
        <v>1</v>
      </c>
      <c r="D86" s="33">
        <v>2</v>
      </c>
      <c r="E86" s="2"/>
      <c r="F86" s="2"/>
    </row>
    <row r="87" spans="1:6" x14ac:dyDescent="0.3">
      <c r="A87" s="4">
        <v>75</v>
      </c>
      <c r="B87" s="5" t="s">
        <v>80</v>
      </c>
      <c r="C87" s="7" t="s">
        <v>1</v>
      </c>
      <c r="D87" s="33">
        <v>2</v>
      </c>
      <c r="E87" s="2"/>
      <c r="F87" s="2"/>
    </row>
    <row r="88" spans="1:6" x14ac:dyDescent="0.3">
      <c r="A88" s="4">
        <v>76</v>
      </c>
      <c r="B88" s="5" t="s">
        <v>72</v>
      </c>
      <c r="C88" s="7" t="s">
        <v>1</v>
      </c>
      <c r="D88" s="33">
        <v>2</v>
      </c>
      <c r="E88" s="2"/>
      <c r="F88" s="2"/>
    </row>
    <row r="89" spans="1:6" x14ac:dyDescent="0.3">
      <c r="A89" s="4">
        <v>77</v>
      </c>
      <c r="B89" s="5" t="s">
        <v>73</v>
      </c>
      <c r="C89" s="7" t="s">
        <v>1</v>
      </c>
      <c r="D89" s="33">
        <v>2</v>
      </c>
      <c r="E89" s="2"/>
      <c r="F89" s="2"/>
    </row>
    <row r="90" spans="1:6" ht="15.6" x14ac:dyDescent="0.3">
      <c r="A90" s="4">
        <v>78</v>
      </c>
      <c r="B90" s="5" t="s">
        <v>84</v>
      </c>
      <c r="C90" s="7" t="s">
        <v>11</v>
      </c>
      <c r="D90" s="34">
        <f>2*5</f>
        <v>10</v>
      </c>
      <c r="E90" s="2"/>
      <c r="F90" s="2"/>
    </row>
    <row r="91" spans="1:6" x14ac:dyDescent="0.3">
      <c r="A91" s="4">
        <v>79</v>
      </c>
      <c r="B91" s="5" t="s">
        <v>75</v>
      </c>
      <c r="C91" s="7" t="s">
        <v>1</v>
      </c>
      <c r="D91" s="33">
        <v>2</v>
      </c>
      <c r="E91" s="2"/>
      <c r="F91" s="2"/>
    </row>
    <row r="92" spans="1:6" x14ac:dyDescent="0.3">
      <c r="A92" s="4">
        <v>80</v>
      </c>
      <c r="B92" s="5" t="s">
        <v>76</v>
      </c>
      <c r="C92" s="7" t="s">
        <v>1</v>
      </c>
      <c r="D92" s="33">
        <v>2</v>
      </c>
      <c r="E92" s="2"/>
      <c r="F92" s="2"/>
    </row>
    <row r="93" spans="1:6" x14ac:dyDescent="0.3">
      <c r="A93" s="4">
        <v>81</v>
      </c>
      <c r="B93" s="5" t="s">
        <v>77</v>
      </c>
      <c r="C93" s="7" t="s">
        <v>1</v>
      </c>
      <c r="D93" s="33">
        <f>2*3</f>
        <v>6</v>
      </c>
      <c r="E93" s="2"/>
      <c r="F93" s="2"/>
    </row>
    <row r="94" spans="1:6" x14ac:dyDescent="0.3">
      <c r="A94" s="10"/>
      <c r="B94" s="11" t="s">
        <v>78</v>
      </c>
      <c r="C94" s="10"/>
      <c r="D94" s="10"/>
      <c r="E94" s="10"/>
      <c r="F94" s="27"/>
    </row>
    <row r="95" spans="1:6" x14ac:dyDescent="0.3">
      <c r="A95" s="4">
        <v>82</v>
      </c>
      <c r="B95" s="5" t="s">
        <v>60</v>
      </c>
      <c r="C95" s="7" t="s">
        <v>1</v>
      </c>
      <c r="D95" s="33">
        <f>2*7</f>
        <v>14</v>
      </c>
      <c r="E95" s="2"/>
      <c r="F95" s="2"/>
    </row>
    <row r="96" spans="1:6" x14ac:dyDescent="0.3">
      <c r="A96" s="4">
        <v>83</v>
      </c>
      <c r="B96" s="5" t="s">
        <v>68</v>
      </c>
      <c r="C96" s="7" t="s">
        <v>1</v>
      </c>
      <c r="D96" s="33">
        <v>2</v>
      </c>
      <c r="E96" s="2"/>
      <c r="F96" s="2"/>
    </row>
    <row r="97" spans="1:6" x14ac:dyDescent="0.3">
      <c r="A97" s="4">
        <v>84</v>
      </c>
      <c r="B97" s="5" t="s">
        <v>62</v>
      </c>
      <c r="C97" s="7" t="s">
        <v>1</v>
      </c>
      <c r="D97" s="33">
        <f>2*11</f>
        <v>22</v>
      </c>
      <c r="E97" s="2"/>
      <c r="F97" s="2"/>
    </row>
    <row r="98" spans="1:6" x14ac:dyDescent="0.3">
      <c r="A98" s="4">
        <v>85</v>
      </c>
      <c r="B98" s="5" t="s">
        <v>79</v>
      </c>
      <c r="C98" s="7" t="s">
        <v>1</v>
      </c>
      <c r="D98" s="33">
        <v>2</v>
      </c>
      <c r="E98" s="2"/>
      <c r="F98" s="2"/>
    </row>
    <row r="99" spans="1:6" x14ac:dyDescent="0.3">
      <c r="A99" s="4">
        <v>86</v>
      </c>
      <c r="B99" s="5" t="s">
        <v>80</v>
      </c>
      <c r="C99" s="7" t="s">
        <v>1</v>
      </c>
      <c r="D99" s="33">
        <v>2</v>
      </c>
      <c r="E99" s="2"/>
      <c r="F99" s="2"/>
    </row>
    <row r="100" spans="1:6" x14ac:dyDescent="0.3">
      <c r="A100" s="4">
        <v>87</v>
      </c>
      <c r="B100" s="5" t="s">
        <v>72</v>
      </c>
      <c r="C100" s="7" t="s">
        <v>1</v>
      </c>
      <c r="D100" s="33">
        <v>2</v>
      </c>
      <c r="E100" s="2"/>
      <c r="F100" s="2"/>
    </row>
    <row r="101" spans="1:6" x14ac:dyDescent="0.3">
      <c r="A101" s="4">
        <v>88</v>
      </c>
      <c r="B101" s="5" t="s">
        <v>81</v>
      </c>
      <c r="C101" s="7" t="s">
        <v>1</v>
      </c>
      <c r="D101" s="33">
        <v>2</v>
      </c>
      <c r="E101" s="2"/>
      <c r="F101" s="2"/>
    </row>
    <row r="102" spans="1:6" ht="15.6" x14ac:dyDescent="0.3">
      <c r="A102" s="4">
        <v>89</v>
      </c>
      <c r="B102" s="5" t="s">
        <v>82</v>
      </c>
      <c r="C102" s="7" t="s">
        <v>11</v>
      </c>
      <c r="D102" s="34">
        <f>2*4</f>
        <v>8</v>
      </c>
      <c r="E102" s="2"/>
      <c r="F102" s="2"/>
    </row>
    <row r="103" spans="1:6" x14ac:dyDescent="0.3">
      <c r="A103" s="4">
        <v>90</v>
      </c>
      <c r="B103" s="5" t="s">
        <v>75</v>
      </c>
      <c r="C103" s="7" t="s">
        <v>1</v>
      </c>
      <c r="D103" s="33">
        <v>2</v>
      </c>
      <c r="E103" s="2"/>
      <c r="F103" s="2"/>
    </row>
    <row r="104" spans="1:6" x14ac:dyDescent="0.3">
      <c r="A104" s="10"/>
      <c r="B104" s="11" t="s">
        <v>85</v>
      </c>
      <c r="C104" s="10"/>
      <c r="D104" s="10"/>
      <c r="E104" s="10"/>
      <c r="F104" s="27"/>
    </row>
    <row r="105" spans="1:6" x14ac:dyDescent="0.3">
      <c r="A105" s="4">
        <v>91</v>
      </c>
      <c r="B105" s="5" t="s">
        <v>86</v>
      </c>
      <c r="C105" s="7" t="s">
        <v>1</v>
      </c>
      <c r="D105" s="33">
        <v>6</v>
      </c>
      <c r="E105" s="2"/>
      <c r="F105" s="2"/>
    </row>
    <row r="106" spans="1:6" x14ac:dyDescent="0.3">
      <c r="A106" s="4">
        <v>92</v>
      </c>
      <c r="B106" s="5" t="s">
        <v>87</v>
      </c>
      <c r="C106" s="7" t="s">
        <v>1</v>
      </c>
      <c r="D106" s="33">
        <v>3</v>
      </c>
      <c r="E106" s="2"/>
      <c r="F106" s="2"/>
    </row>
    <row r="107" spans="1:6" x14ac:dyDescent="0.3">
      <c r="A107" s="4">
        <v>93</v>
      </c>
      <c r="B107" s="5" t="s">
        <v>88</v>
      </c>
      <c r="C107" s="7" t="s">
        <v>1</v>
      </c>
      <c r="D107" s="33">
        <v>6</v>
      </c>
      <c r="E107" s="2"/>
      <c r="F107" s="2"/>
    </row>
    <row r="108" spans="1:6" x14ac:dyDescent="0.3">
      <c r="A108" s="4">
        <v>94</v>
      </c>
      <c r="B108" s="5" t="s">
        <v>89</v>
      </c>
      <c r="C108" s="7" t="s">
        <v>1</v>
      </c>
      <c r="D108" s="33">
        <v>1</v>
      </c>
      <c r="E108" s="2"/>
      <c r="F108" s="2"/>
    </row>
    <row r="109" spans="1:6" x14ac:dyDescent="0.3">
      <c r="A109" s="4">
        <v>95</v>
      </c>
      <c r="B109" s="5" t="s">
        <v>90</v>
      </c>
      <c r="C109" s="7" t="s">
        <v>1</v>
      </c>
      <c r="D109" s="33">
        <v>1</v>
      </c>
      <c r="E109" s="2"/>
      <c r="F109" s="2"/>
    </row>
    <row r="110" spans="1:6" ht="15.6" x14ac:dyDescent="0.3">
      <c r="A110" s="4">
        <v>96</v>
      </c>
      <c r="B110" s="5" t="s">
        <v>91</v>
      </c>
      <c r="C110" s="7" t="s">
        <v>11</v>
      </c>
      <c r="D110" s="34">
        <v>3</v>
      </c>
      <c r="E110" s="2"/>
      <c r="F110" s="2"/>
    </row>
    <row r="111" spans="1:6" x14ac:dyDescent="0.3">
      <c r="A111" s="4">
        <v>97</v>
      </c>
      <c r="B111" s="5" t="s">
        <v>92</v>
      </c>
      <c r="C111" s="7" t="s">
        <v>1</v>
      </c>
      <c r="D111" s="33">
        <v>1</v>
      </c>
      <c r="E111" s="2"/>
      <c r="F111" s="2"/>
    </row>
    <row r="112" spans="1:6" x14ac:dyDescent="0.3">
      <c r="A112" s="10"/>
      <c r="B112" s="11" t="s">
        <v>8</v>
      </c>
      <c r="C112" s="10"/>
      <c r="D112" s="10"/>
      <c r="E112" s="10"/>
      <c r="F112" s="27"/>
    </row>
    <row r="113" spans="1:6" x14ac:dyDescent="0.3">
      <c r="A113" s="6">
        <v>98</v>
      </c>
      <c r="B113" s="5" t="s">
        <v>7</v>
      </c>
      <c r="C113" s="6" t="s">
        <v>1</v>
      </c>
      <c r="D113" s="9">
        <v>6</v>
      </c>
      <c r="E113" s="8"/>
      <c r="F113" s="2"/>
    </row>
    <row r="114" spans="1:6" x14ac:dyDescent="0.3">
      <c r="A114" s="6">
        <v>99</v>
      </c>
      <c r="B114" s="5" t="s">
        <v>6</v>
      </c>
      <c r="C114" s="4" t="s">
        <v>1</v>
      </c>
      <c r="D114" s="3">
        <v>6</v>
      </c>
      <c r="E114" s="2"/>
      <c r="F114" s="2"/>
    </row>
    <row r="115" spans="1:6" x14ac:dyDescent="0.3">
      <c r="A115" s="6">
        <v>100</v>
      </c>
      <c r="B115" s="5" t="s">
        <v>5</v>
      </c>
      <c r="C115" s="4" t="s">
        <v>1</v>
      </c>
      <c r="D115" s="3">
        <v>6</v>
      </c>
      <c r="E115" s="2"/>
      <c r="F115" s="2"/>
    </row>
    <row r="116" spans="1:6" x14ac:dyDescent="0.3">
      <c r="A116" s="6">
        <v>101</v>
      </c>
      <c r="B116" s="5" t="s">
        <v>93</v>
      </c>
      <c r="C116" s="4" t="s">
        <v>1</v>
      </c>
      <c r="D116" s="3">
        <v>36</v>
      </c>
      <c r="E116" s="2"/>
      <c r="F116" s="2"/>
    </row>
    <row r="117" spans="1:6" x14ac:dyDescent="0.3">
      <c r="A117" s="6">
        <v>102</v>
      </c>
      <c r="B117" s="5" t="s">
        <v>4</v>
      </c>
      <c r="C117" s="7" t="s">
        <v>1</v>
      </c>
      <c r="D117" s="3">
        <v>6</v>
      </c>
      <c r="E117" s="2"/>
      <c r="F117" s="2"/>
    </row>
    <row r="118" spans="1:6" x14ac:dyDescent="0.3">
      <c r="A118" s="6">
        <v>103</v>
      </c>
      <c r="B118" s="5" t="s">
        <v>94</v>
      </c>
      <c r="C118" s="7" t="s">
        <v>1</v>
      </c>
      <c r="D118" s="3">
        <v>6</v>
      </c>
      <c r="E118" s="2"/>
      <c r="F118" s="2"/>
    </row>
    <row r="119" spans="1:6" x14ac:dyDescent="0.3">
      <c r="A119" s="6">
        <v>104</v>
      </c>
      <c r="B119" s="5" t="s">
        <v>3</v>
      </c>
      <c r="C119" s="4" t="s">
        <v>1</v>
      </c>
      <c r="D119" s="3">
        <v>6</v>
      </c>
      <c r="E119" s="2"/>
      <c r="F119" s="2"/>
    </row>
    <row r="120" spans="1:6" x14ac:dyDescent="0.3">
      <c r="A120" s="6">
        <v>105</v>
      </c>
      <c r="B120" s="5" t="s">
        <v>95</v>
      </c>
      <c r="C120" s="4" t="s">
        <v>1</v>
      </c>
      <c r="D120" s="3">
        <v>6</v>
      </c>
      <c r="E120" s="2"/>
      <c r="F120" s="2"/>
    </row>
    <row r="121" spans="1:6" x14ac:dyDescent="0.3">
      <c r="A121" s="6">
        <v>106</v>
      </c>
      <c r="B121" s="5" t="s">
        <v>2</v>
      </c>
      <c r="C121" s="4" t="s">
        <v>1</v>
      </c>
      <c r="D121" s="3">
        <v>11</v>
      </c>
      <c r="E121" s="2"/>
      <c r="F121" s="2"/>
    </row>
    <row r="122" spans="1:6" x14ac:dyDescent="0.3">
      <c r="A122" s="19" t="s">
        <v>0</v>
      </c>
      <c r="B122" s="19"/>
      <c r="C122" s="19"/>
      <c r="D122" s="19"/>
      <c r="E122" s="19"/>
      <c r="F122" s="1"/>
    </row>
  </sheetData>
  <mergeCells count="10">
    <mergeCell ref="A122:E122"/>
    <mergeCell ref="A1:F1"/>
    <mergeCell ref="A2:F2"/>
    <mergeCell ref="A3:F3"/>
    <mergeCell ref="A4:A5"/>
    <mergeCell ref="B4:B5"/>
    <mergeCell ref="C4:C5"/>
    <mergeCell ref="D4:D5"/>
    <mergeCell ref="E4:E5"/>
    <mergeCell ref="F4:F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metraj tablosu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BARIS ARIKAN</dc:creator>
  <cp:lastModifiedBy>HP</cp:lastModifiedBy>
  <dcterms:created xsi:type="dcterms:W3CDTF">2025-05-31T14:42:56Z</dcterms:created>
  <dcterms:modified xsi:type="dcterms:W3CDTF">2026-08-06T13:33:28Z</dcterms:modified>
</cp:coreProperties>
</file>